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5315" windowHeight="9240"/>
  </bookViews>
  <sheets>
    <sheet name="ФВ" sheetId="16" r:id="rId1"/>
  </sheets>
  <definedNames>
    <definedName name="_xlnm._FilterDatabase" localSheetId="0" hidden="1">ФВ!$A$11:$K$18</definedName>
    <definedName name="_xlnm.Print_Area" localSheetId="0">ФВ!$A$1:$M$37</definedName>
  </definedNames>
  <calcPr calcId="125725"/>
</workbook>
</file>

<file path=xl/calcChain.xml><?xml version="1.0" encoding="utf-8"?>
<calcChain xmlns="http://schemas.openxmlformats.org/spreadsheetml/2006/main">
  <c r="H17" i="16"/>
  <c r="I17" s="1"/>
  <c r="H14"/>
  <c r="I14"/>
  <c r="H13"/>
  <c r="I13" s="1"/>
  <c r="H12"/>
  <c r="I12" s="1"/>
  <c r="H15"/>
  <c r="I15" s="1"/>
  <c r="H18"/>
  <c r="I18" s="1"/>
  <c r="K18" s="1"/>
  <c r="H11"/>
  <c r="I11" s="1"/>
  <c r="K11" s="1"/>
  <c r="H16"/>
  <c r="I16" s="1"/>
  <c r="K16" s="1"/>
  <c r="K15" l="1"/>
  <c r="K14"/>
  <c r="K17"/>
  <c r="K12"/>
  <c r="K13"/>
</calcChain>
</file>

<file path=xl/sharedStrings.xml><?xml version="1.0" encoding="utf-8"?>
<sst xmlns="http://schemas.openxmlformats.org/spreadsheetml/2006/main" count="65" uniqueCount="54">
  <si>
    <t>ПРОТОКОЛ</t>
  </si>
  <si>
    <t>Ф.И. участников</t>
  </si>
  <si>
    <t>№ участника</t>
  </si>
  <si>
    <t>Время прохождения</t>
  </si>
  <si>
    <t>Штрафное время</t>
  </si>
  <si>
    <t>Итоговое время</t>
  </si>
  <si>
    <t>Место</t>
  </si>
  <si>
    <t>1 балл-</t>
  </si>
  <si>
    <t>Штраф. баллы</t>
  </si>
  <si>
    <t>№</t>
  </si>
  <si>
    <t>Ранг соревнований</t>
  </si>
  <si>
    <t>Дисциплина</t>
  </si>
  <si>
    <t>Дистанция - на средствах передвижения (0840141811Я)</t>
  </si>
  <si>
    <t xml:space="preserve">Вид программы </t>
  </si>
  <si>
    <t>Класс дистанции</t>
  </si>
  <si>
    <t>выполнен разряд</t>
  </si>
  <si>
    <t>Ранг дистанции</t>
  </si>
  <si>
    <t>% ко времени победителя</t>
  </si>
  <si>
    <t>разряд</t>
  </si>
  <si>
    <t xml:space="preserve">Разряды до:               </t>
  </si>
  <si>
    <t xml:space="preserve">                                      </t>
  </si>
  <si>
    <t>-</t>
  </si>
  <si>
    <r>
      <t xml:space="preserve">Главный судья                                                                          </t>
    </r>
    <r>
      <rPr>
        <b/>
        <i/>
        <sz val="11"/>
        <rFont val="Arial"/>
        <family val="2"/>
        <charset val="204"/>
      </rPr>
      <t>Селиванов С.Н. (ССВК, Москва)</t>
    </r>
  </si>
  <si>
    <r>
      <t xml:space="preserve">Главный секретарь                                                                   </t>
    </r>
    <r>
      <rPr>
        <b/>
        <i/>
        <sz val="11"/>
        <rFont val="Arial Cyr"/>
        <charset val="204"/>
      </rPr>
      <t>Назарова Л.А. (СС1К, Москва)</t>
    </r>
  </si>
  <si>
    <t xml:space="preserve">Команда </t>
  </si>
  <si>
    <t xml:space="preserve"> Кубок г.Москвы  2-й этап 14.04.2012</t>
  </si>
  <si>
    <t>Велосипедная дистанция "фигурное вождение" (женщины)</t>
  </si>
  <si>
    <t>69-2</t>
  </si>
  <si>
    <t>64-2</t>
  </si>
  <si>
    <t>42-2</t>
  </si>
  <si>
    <t>62-2</t>
  </si>
  <si>
    <t>68-2</t>
  </si>
  <si>
    <t>Полякова Ирина</t>
  </si>
  <si>
    <t>б/р</t>
  </si>
  <si>
    <t>Андропова  Наталья</t>
  </si>
  <si>
    <t>Мытрова Марина</t>
  </si>
  <si>
    <t>Протопопова Анастасия</t>
  </si>
  <si>
    <t>Кучинская Виолетта</t>
  </si>
  <si>
    <t>Кольцова Анна</t>
  </si>
  <si>
    <t>Выгузова Антонина</t>
  </si>
  <si>
    <t>Доронкина Светлана</t>
  </si>
  <si>
    <t>3Х9 "7 верст не крюк"</t>
  </si>
  <si>
    <t>3Х9 "Орион"</t>
  </si>
  <si>
    <t>3Х9 "Супер Бизоны"</t>
  </si>
  <si>
    <t>МКВ "Форос"</t>
  </si>
  <si>
    <t>3Х9 "Перчики"</t>
  </si>
  <si>
    <t>3Х9 "Шлем и колеса"</t>
  </si>
  <si>
    <t>МКВ "Стрелки"</t>
  </si>
  <si>
    <r>
      <t xml:space="preserve">Начальник дистанции                                                              </t>
    </r>
    <r>
      <rPr>
        <b/>
        <i/>
        <sz val="11"/>
        <rFont val="Arial Cyr"/>
        <charset val="204"/>
      </rPr>
      <t xml:space="preserve"> Прошкин О.В. (СС2К, Москва)</t>
    </r>
  </si>
  <si>
    <t>"МКВ-Юг"</t>
  </si>
  <si>
    <t xml:space="preserve">ТУРИСТСКО-СПОРТИВНЫЙ СОЮЗ РОССИИ                                            ФЕДЕРАЦИЯ СПОРТИВНОГО ТУРИЗМА –                                             ОБЪЕДИНЕНИЕ ТУРИСТОВ МОСКВЫ                                                                  Московский клуб велотуристов                                                         </t>
  </si>
  <si>
    <t xml:space="preserve">                                      3Р    результаты участников в % от времени победителя, не более    123%   </t>
  </si>
  <si>
    <t xml:space="preserve">91 </t>
  </si>
  <si>
    <t xml:space="preserve">83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</si>
</sst>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1" fontId="2" fillId="0" borderId="1" xfId="0" applyNumberFormat="1" applyFont="1" applyBorder="1" applyAlignment="1">
      <alignment horizontal="center"/>
    </xf>
    <xf numFmtId="0" fontId="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0" fillId="0" borderId="1" xfId="0" applyFill="1" applyBorder="1" applyAlignment="1">
      <alignment horizontal="center"/>
    </xf>
    <xf numFmtId="21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0" fillId="0" borderId="0" xfId="0" applyFill="1"/>
    <xf numFmtId="0" fontId="1" fillId="0" borderId="0" xfId="0" applyFont="1" applyBorder="1" applyAlignment="1"/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49" fontId="10" fillId="0" borderId="0" xfId="0" applyNumberFormat="1" applyFont="1" applyBorder="1" applyAlignment="1">
      <alignment horizontal="center"/>
    </xf>
    <xf numFmtId="2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/>
    <xf numFmtId="0" fontId="8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2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/>
    <xf numFmtId="0" fontId="13" fillId="0" borderId="0" xfId="0" applyFont="1"/>
    <xf numFmtId="0" fontId="9" fillId="0" borderId="1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6" fillId="0" borderId="0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6" fontId="0" fillId="0" borderId="1" xfId="0" applyNumberFormat="1" applyFill="1" applyBorder="1" applyAlignment="1">
      <alignment horizontal="center"/>
    </xf>
    <xf numFmtId="0" fontId="9" fillId="0" borderId="1" xfId="0" applyNumberFormat="1" applyFont="1" applyFill="1" applyBorder="1" applyAlignment="1">
      <alignment wrapText="1"/>
    </xf>
    <xf numFmtId="2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NumberForma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76200</xdr:rowOff>
    </xdr:from>
    <xdr:to>
      <xdr:col>1</xdr:col>
      <xdr:colOff>1200150</xdr:colOff>
      <xdr:row>0</xdr:row>
      <xdr:rowOff>942975</xdr:rowOff>
    </xdr:to>
    <xdr:pic>
      <xdr:nvPicPr>
        <xdr:cNvPr id="103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0" y="76200"/>
          <a:ext cx="5905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4"/>
  <sheetViews>
    <sheetView tabSelected="1" zoomScaleSheetLayoutView="100" workbookViewId="0">
      <selection activeCell="O18" sqref="O18"/>
    </sheetView>
  </sheetViews>
  <sheetFormatPr defaultRowHeight="12.75"/>
  <cols>
    <col min="1" max="1" width="3.42578125" customWidth="1"/>
    <col min="2" max="2" width="20.7109375" customWidth="1"/>
    <col min="3" max="3" width="19.28515625" customWidth="1"/>
    <col min="4" max="4" width="13.85546875" customWidth="1"/>
    <col min="5" max="5" width="11.7109375" customWidth="1"/>
    <col min="6" max="6" width="14.28515625" customWidth="1"/>
    <col min="7" max="7" width="14" customWidth="1"/>
    <col min="8" max="8" width="13.42578125" customWidth="1"/>
    <col min="9" max="9" width="12.140625" customWidth="1"/>
    <col min="10" max="10" width="11.85546875" customWidth="1"/>
    <col min="11" max="11" width="10.140625" customWidth="1"/>
    <col min="12" max="12" width="11.7109375" customWidth="1"/>
    <col min="13" max="13" width="12.140625" customWidth="1"/>
    <col min="14" max="14" width="0.42578125" customWidth="1"/>
  </cols>
  <sheetData>
    <row r="1" spans="1:27" ht="79.5" customHeight="1">
      <c r="A1" s="58"/>
      <c r="B1" s="59"/>
      <c r="C1" s="60"/>
      <c r="D1" s="55" t="s">
        <v>50</v>
      </c>
      <c r="E1" s="56"/>
      <c r="F1" s="56"/>
      <c r="G1" s="56"/>
      <c r="H1" s="56"/>
      <c r="I1" s="56"/>
      <c r="J1" s="56"/>
      <c r="K1" s="57"/>
    </row>
    <row r="2" spans="1:27" ht="20.100000000000001" customHeight="1">
      <c r="A2" s="61" t="s">
        <v>10</v>
      </c>
      <c r="B2" s="62"/>
      <c r="C2" s="63"/>
      <c r="D2" s="49" t="s">
        <v>25</v>
      </c>
      <c r="E2" s="54"/>
      <c r="F2" s="54"/>
      <c r="G2" s="54"/>
      <c r="H2" s="54"/>
      <c r="I2" s="54"/>
      <c r="J2" s="54"/>
      <c r="K2" s="54"/>
      <c r="L2" s="38"/>
    </row>
    <row r="3" spans="1:27" ht="20.100000000000001" customHeight="1">
      <c r="A3" s="50" t="s">
        <v>11</v>
      </c>
      <c r="B3" s="51"/>
      <c r="C3" s="53"/>
      <c r="D3" s="49" t="s">
        <v>12</v>
      </c>
      <c r="E3" s="49"/>
      <c r="F3" s="49"/>
      <c r="G3" s="49"/>
      <c r="H3" s="49"/>
      <c r="I3" s="49"/>
      <c r="J3" s="49"/>
      <c r="K3" s="49"/>
    </row>
    <row r="4" spans="1:27" ht="20.100000000000001" customHeight="1">
      <c r="A4" s="50" t="s">
        <v>13</v>
      </c>
      <c r="B4" s="51"/>
      <c r="C4" s="53"/>
      <c r="D4" s="49" t="s">
        <v>26</v>
      </c>
      <c r="E4" s="49"/>
      <c r="F4" s="49"/>
      <c r="G4" s="49"/>
      <c r="H4" s="49"/>
      <c r="I4" s="49"/>
      <c r="J4" s="49"/>
      <c r="K4" s="49"/>
    </row>
    <row r="5" spans="1:27" ht="20.100000000000001" customHeight="1">
      <c r="A5" s="50" t="s">
        <v>14</v>
      </c>
      <c r="B5" s="51"/>
      <c r="C5" s="53"/>
      <c r="D5" s="50">
        <v>2</v>
      </c>
      <c r="E5" s="51"/>
      <c r="F5" s="51"/>
      <c r="G5" s="51"/>
      <c r="H5" s="51"/>
      <c r="I5" s="51"/>
      <c r="J5" s="51"/>
      <c r="K5" s="52"/>
    </row>
    <row r="6" spans="1:27" ht="20.100000000000001" customHeight="1">
      <c r="A6" s="50" t="s">
        <v>16</v>
      </c>
      <c r="B6" s="51"/>
      <c r="C6" s="53"/>
      <c r="D6" s="49">
        <v>12</v>
      </c>
      <c r="E6" s="49"/>
      <c r="F6" s="49"/>
      <c r="G6" s="49"/>
      <c r="H6" s="49"/>
      <c r="I6" s="49"/>
      <c r="J6" s="49"/>
      <c r="K6" s="4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>
      <c r="A7" s="2"/>
    </row>
    <row r="8" spans="1:27" ht="13.5" customHeight="1">
      <c r="F8" s="4" t="s">
        <v>0</v>
      </c>
    </row>
    <row r="9" spans="1:27" ht="11.25" customHeight="1">
      <c r="A9" s="6"/>
      <c r="H9" s="5" t="s">
        <v>7</v>
      </c>
      <c r="I9" s="10">
        <v>5.7870370370370366E-5</v>
      </c>
      <c r="K9" s="7"/>
    </row>
    <row r="10" spans="1:27" ht="42.75" customHeight="1">
      <c r="A10" s="9" t="s">
        <v>9</v>
      </c>
      <c r="B10" s="8" t="s">
        <v>1</v>
      </c>
      <c r="C10" s="8" t="s">
        <v>24</v>
      </c>
      <c r="D10" s="8" t="s">
        <v>18</v>
      </c>
      <c r="E10" s="3" t="s">
        <v>2</v>
      </c>
      <c r="F10" s="3" t="s">
        <v>3</v>
      </c>
      <c r="G10" s="3" t="s">
        <v>8</v>
      </c>
      <c r="H10" s="3" t="s">
        <v>4</v>
      </c>
      <c r="I10" s="3" t="s">
        <v>5</v>
      </c>
      <c r="J10" s="3" t="s">
        <v>6</v>
      </c>
      <c r="K10" s="9" t="s">
        <v>17</v>
      </c>
      <c r="L10" s="12" t="s">
        <v>15</v>
      </c>
    </row>
    <row r="11" spans="1:27" s="17" customFormat="1" ht="12.95" customHeight="1">
      <c r="A11" s="13">
        <v>1</v>
      </c>
      <c r="B11" s="42" t="s">
        <v>32</v>
      </c>
      <c r="C11" s="47" t="s">
        <v>41</v>
      </c>
      <c r="D11" s="35">
        <v>2</v>
      </c>
      <c r="E11" s="45" t="s">
        <v>31</v>
      </c>
      <c r="F11" s="43">
        <v>1.0416666666666667E-3</v>
      </c>
      <c r="G11" s="44">
        <v>9</v>
      </c>
      <c r="H11" s="15">
        <f t="shared" ref="H11:H18" si="0">G11*$I$9</f>
        <v>5.2083333333333333E-4</v>
      </c>
      <c r="I11" s="41">
        <f t="shared" ref="I11:I18" si="1">SUM(F11,H11)</f>
        <v>1.5625000000000001E-3</v>
      </c>
      <c r="J11" s="14">
        <v>1</v>
      </c>
      <c r="K11" s="16">
        <f t="shared" ref="K11:K18" si="2">I11*100/$I$11</f>
        <v>100</v>
      </c>
      <c r="L11" s="48">
        <v>3</v>
      </c>
    </row>
    <row r="12" spans="1:27" s="17" customFormat="1" ht="12.95" customHeight="1">
      <c r="A12" s="13">
        <v>2</v>
      </c>
      <c r="B12" s="42" t="s">
        <v>40</v>
      </c>
      <c r="C12" s="47" t="s">
        <v>42</v>
      </c>
      <c r="D12" s="35" t="s">
        <v>33</v>
      </c>
      <c r="E12" s="46">
        <v>101</v>
      </c>
      <c r="F12" s="43">
        <v>8.3333333333333339E-4</v>
      </c>
      <c r="G12" s="44">
        <v>32</v>
      </c>
      <c r="H12" s="15">
        <f t="shared" si="0"/>
        <v>1.8518518518518517E-3</v>
      </c>
      <c r="I12" s="41">
        <f t="shared" si="1"/>
        <v>2.685185185185185E-3</v>
      </c>
      <c r="J12" s="14">
        <v>2</v>
      </c>
      <c r="K12" s="16">
        <f t="shared" si="2"/>
        <v>171.85185185185182</v>
      </c>
      <c r="L12" s="39" t="s">
        <v>21</v>
      </c>
    </row>
    <row r="13" spans="1:27" s="17" customFormat="1" ht="12.95" customHeight="1">
      <c r="A13" s="13">
        <v>3</v>
      </c>
      <c r="B13" s="42" t="s">
        <v>34</v>
      </c>
      <c r="C13" s="47" t="s">
        <v>49</v>
      </c>
      <c r="D13" s="35" t="s">
        <v>33</v>
      </c>
      <c r="E13" s="45" t="s">
        <v>27</v>
      </c>
      <c r="F13" s="43">
        <v>6.9444444444444447E-4</v>
      </c>
      <c r="G13" s="44">
        <v>43</v>
      </c>
      <c r="H13" s="15">
        <f t="shared" si="0"/>
        <v>2.4884259259259256E-3</v>
      </c>
      <c r="I13" s="41">
        <f t="shared" si="1"/>
        <v>3.1828703703703702E-3</v>
      </c>
      <c r="J13" s="14">
        <v>3</v>
      </c>
      <c r="K13" s="16">
        <f t="shared" si="2"/>
        <v>203.7037037037037</v>
      </c>
      <c r="L13" s="39" t="s">
        <v>21</v>
      </c>
    </row>
    <row r="14" spans="1:27" s="17" customFormat="1" ht="12.95" customHeight="1">
      <c r="A14" s="13">
        <v>4</v>
      </c>
      <c r="B14" s="42" t="s">
        <v>39</v>
      </c>
      <c r="C14" s="47" t="s">
        <v>43</v>
      </c>
      <c r="D14" s="35" t="s">
        <v>33</v>
      </c>
      <c r="E14" s="45" t="s">
        <v>52</v>
      </c>
      <c r="F14" s="43">
        <v>1.0763888888888889E-3</v>
      </c>
      <c r="G14" s="44">
        <v>40</v>
      </c>
      <c r="H14" s="15">
        <f t="shared" si="0"/>
        <v>2.3148148148148147E-3</v>
      </c>
      <c r="I14" s="41">
        <f t="shared" si="1"/>
        <v>3.3912037037037036E-3</v>
      </c>
      <c r="J14" s="14">
        <v>4</v>
      </c>
      <c r="K14" s="16">
        <f t="shared" si="2"/>
        <v>217.03703703703701</v>
      </c>
      <c r="L14" s="39" t="s">
        <v>21</v>
      </c>
    </row>
    <row r="15" spans="1:27" s="17" customFormat="1" ht="12.95" customHeight="1">
      <c r="A15" s="13">
        <v>5</v>
      </c>
      <c r="B15" s="42" t="s">
        <v>35</v>
      </c>
      <c r="C15" s="47" t="s">
        <v>44</v>
      </c>
      <c r="D15" s="35" t="s">
        <v>33</v>
      </c>
      <c r="E15" s="45" t="s">
        <v>28</v>
      </c>
      <c r="F15" s="43">
        <v>1.1805555555555556E-3</v>
      </c>
      <c r="G15" s="44">
        <v>40</v>
      </c>
      <c r="H15" s="15">
        <f t="shared" si="0"/>
        <v>2.3148148148148147E-3</v>
      </c>
      <c r="I15" s="41">
        <f t="shared" si="1"/>
        <v>3.49537037037037E-3</v>
      </c>
      <c r="J15" s="14">
        <v>5</v>
      </c>
      <c r="K15" s="16">
        <f t="shared" si="2"/>
        <v>223.70370370370367</v>
      </c>
      <c r="L15" s="39" t="s">
        <v>21</v>
      </c>
    </row>
    <row r="16" spans="1:27" s="17" customFormat="1" ht="12.95" customHeight="1">
      <c r="A16" s="13">
        <v>6</v>
      </c>
      <c r="B16" s="42" t="s">
        <v>36</v>
      </c>
      <c r="C16" s="47" t="s">
        <v>45</v>
      </c>
      <c r="D16" s="35" t="s">
        <v>33</v>
      </c>
      <c r="E16" s="45" t="s">
        <v>30</v>
      </c>
      <c r="F16" s="43">
        <v>1.1574074074074073E-3</v>
      </c>
      <c r="G16" s="44">
        <v>41</v>
      </c>
      <c r="H16" s="15">
        <f t="shared" si="0"/>
        <v>2.3726851851851851E-3</v>
      </c>
      <c r="I16" s="41">
        <f t="shared" si="1"/>
        <v>3.5300925925925925E-3</v>
      </c>
      <c r="J16" s="14">
        <v>6</v>
      </c>
      <c r="K16" s="16">
        <f t="shared" si="2"/>
        <v>225.9259259259259</v>
      </c>
      <c r="L16" s="39" t="s">
        <v>21</v>
      </c>
    </row>
    <row r="17" spans="1:13" s="17" customFormat="1" ht="12.95" customHeight="1">
      <c r="A17" s="13">
        <v>7</v>
      </c>
      <c r="B17" s="42" t="s">
        <v>38</v>
      </c>
      <c r="C17" s="47" t="s">
        <v>46</v>
      </c>
      <c r="D17" s="35" t="s">
        <v>33</v>
      </c>
      <c r="E17" s="45" t="s">
        <v>53</v>
      </c>
      <c r="F17" s="43">
        <v>1.1111111111111111E-3</v>
      </c>
      <c r="G17" s="44">
        <v>43</v>
      </c>
      <c r="H17" s="15">
        <f t="shared" si="0"/>
        <v>2.4884259259259256E-3</v>
      </c>
      <c r="I17" s="41">
        <f t="shared" si="1"/>
        <v>3.5995370370370365E-3</v>
      </c>
      <c r="J17" s="14">
        <v>7</v>
      </c>
      <c r="K17" s="16">
        <f t="shared" si="2"/>
        <v>230.37037037037032</v>
      </c>
      <c r="L17" s="39" t="s">
        <v>21</v>
      </c>
    </row>
    <row r="18" spans="1:13" s="17" customFormat="1" ht="12.95" customHeight="1">
      <c r="A18" s="13">
        <v>8</v>
      </c>
      <c r="B18" s="42" t="s">
        <v>37</v>
      </c>
      <c r="C18" s="47" t="s">
        <v>47</v>
      </c>
      <c r="D18" s="35">
        <v>3</v>
      </c>
      <c r="E18" s="45" t="s">
        <v>29</v>
      </c>
      <c r="F18" s="43">
        <v>1.1574074074074073E-3</v>
      </c>
      <c r="G18" s="44">
        <v>43</v>
      </c>
      <c r="H18" s="15">
        <f t="shared" si="0"/>
        <v>2.4884259259259256E-3</v>
      </c>
      <c r="I18" s="41">
        <f t="shared" si="1"/>
        <v>3.645833333333333E-3</v>
      </c>
      <c r="J18" s="14">
        <v>8</v>
      </c>
      <c r="K18" s="16">
        <f t="shared" si="2"/>
        <v>233.33333333333331</v>
      </c>
      <c r="L18" s="39" t="s">
        <v>21</v>
      </c>
    </row>
    <row r="19" spans="1:13">
      <c r="A19" s="18"/>
      <c r="B19" s="19"/>
      <c r="C19" s="19"/>
      <c r="D19" s="36"/>
      <c r="E19" s="20"/>
      <c r="F19" s="21"/>
      <c r="G19" s="22"/>
      <c r="H19" s="23"/>
      <c r="I19" s="23"/>
      <c r="J19" s="23"/>
      <c r="K19" s="23"/>
      <c r="L19" s="24"/>
      <c r="M19" s="40"/>
    </row>
    <row r="20" spans="1:13" ht="15">
      <c r="A20" s="26"/>
      <c r="B20" s="11" t="s">
        <v>19</v>
      </c>
      <c r="C20" s="11"/>
      <c r="D20" s="32" t="s">
        <v>51</v>
      </c>
      <c r="E20" s="27"/>
      <c r="F20" s="28"/>
      <c r="G20" s="29"/>
      <c r="H20" s="30"/>
      <c r="I20" s="31"/>
      <c r="J20" s="23"/>
      <c r="K20" s="23"/>
      <c r="L20" s="24"/>
      <c r="M20" s="25"/>
    </row>
    <row r="21" spans="1:13" ht="15">
      <c r="A21" s="26"/>
      <c r="B21" s="11" t="s">
        <v>20</v>
      </c>
      <c r="C21" s="11"/>
      <c r="D21" s="37"/>
      <c r="E21" s="27"/>
      <c r="F21" s="28"/>
      <c r="G21" s="29"/>
      <c r="H21" s="30"/>
      <c r="I21" s="31"/>
      <c r="J21" s="23"/>
      <c r="K21" s="23"/>
      <c r="L21" s="24"/>
      <c r="M21" s="25"/>
    </row>
    <row r="22" spans="1:13" ht="14.25">
      <c r="A22" s="33" t="s">
        <v>22</v>
      </c>
      <c r="B22" s="34"/>
      <c r="C22" s="34"/>
      <c r="D22" s="34"/>
      <c r="E22" s="34"/>
    </row>
    <row r="23" spans="1:13" ht="14.25">
      <c r="A23" s="34" t="s">
        <v>23</v>
      </c>
      <c r="B23" s="34"/>
      <c r="C23" s="34"/>
      <c r="D23" s="34"/>
      <c r="E23" s="34"/>
    </row>
    <row r="24" spans="1:13" ht="14.25">
      <c r="A24" s="34" t="s">
        <v>48</v>
      </c>
      <c r="B24" s="34"/>
      <c r="C24" s="34"/>
      <c r="D24" s="34"/>
      <c r="E24" s="34"/>
    </row>
  </sheetData>
  <mergeCells count="12">
    <mergeCell ref="D3:K3"/>
    <mergeCell ref="D2:K2"/>
    <mergeCell ref="D1:K1"/>
    <mergeCell ref="A1:C1"/>
    <mergeCell ref="A2:C2"/>
    <mergeCell ref="A3:C3"/>
    <mergeCell ref="D4:K4"/>
    <mergeCell ref="D6:K6"/>
    <mergeCell ref="D5:K5"/>
    <mergeCell ref="A4:C4"/>
    <mergeCell ref="A5:C5"/>
    <mergeCell ref="A6:C6"/>
  </mergeCells>
  <phoneticPr fontId="2" type="noConversion"/>
  <pageMargins left="0.59055118110236227" right="0.39370078740157483" top="0.39370078740157483" bottom="0.39370078740157483" header="0" footer="0"/>
  <pageSetup paperSize="9" scale="86" orientation="landscape" r:id="rId1"/>
  <headerFooter alignWithMargins="0"/>
  <ignoredErrors>
    <ignoredError sqref="E14:E1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ФВ</vt:lpstr>
      <vt:lpstr>ФВ!Область_печати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Ильгизяр</dc:creator>
  <cp:lastModifiedBy>Романов</cp:lastModifiedBy>
  <cp:lastPrinted>2012-03-18T18:01:19Z</cp:lastPrinted>
  <dcterms:created xsi:type="dcterms:W3CDTF">2011-06-24T15:14:53Z</dcterms:created>
  <dcterms:modified xsi:type="dcterms:W3CDTF">2012-04-19T14:40:45Z</dcterms:modified>
</cp:coreProperties>
</file>